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527"/>
  <workbookPr filterPrivacy="1"/>
  <xr:revisionPtr revIDLastSave="0" documentId="13_ncr:1_{BD08EBD3-A55A-4B30-A507-152A8DEDB945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Feuil1 (2)" sheetId="2" r:id="rId1"/>
    <sheet name="Feuil1" sheetId="1" r:id="rId2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28" i="2" l="1"/>
  <c r="F28" i="2"/>
  <c r="G27" i="2"/>
  <c r="F27" i="2"/>
  <c r="G26" i="2"/>
  <c r="F26" i="2"/>
  <c r="F25" i="2"/>
  <c r="G25" i="2"/>
  <c r="G24" i="2"/>
  <c r="F24" i="2"/>
  <c r="G23" i="2"/>
  <c r="F23" i="2"/>
  <c r="G22" i="2"/>
  <c r="F22" i="2"/>
  <c r="G17" i="2"/>
  <c r="G26" i="1"/>
  <c r="F26" i="1"/>
  <c r="G25" i="1"/>
  <c r="F25" i="1"/>
  <c r="G24" i="1"/>
  <c r="F24" i="1"/>
  <c r="G28" i="1" l="1"/>
  <c r="F28" i="1"/>
  <c r="G23" i="1"/>
  <c r="G27" i="1"/>
  <c r="G22" i="1"/>
  <c r="F23" i="1"/>
  <c r="F27" i="1"/>
  <c r="F22" i="1"/>
  <c r="G17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Auteur</author>
  </authors>
  <commentList>
    <comment ref="H22" authorId="0" shapeId="0" xr:uid="{131F32AC-651B-4615-8263-9687B625CB83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Autres possibilités : Colonne de mesure vertical, comparateur vertical, projecteur de profil</t>
        </r>
      </text>
    </comment>
    <comment ref="H23" authorId="0" shapeId="0" xr:uid="{B2D73FBA-856D-4F11-9E53-C16658BFD7DC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Autres possibilités : Colonne de mesure vertical, comparateur vertical, projecteur de profil</t>
        </r>
      </text>
    </comment>
    <comment ref="H24" authorId="0" shapeId="0" xr:uid="{B0757501-A5A4-430F-9D68-D914E2923644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Autres possibilités : Jauges tampons go/ no go, projecteur de profil</t>
        </r>
      </text>
    </comment>
    <comment ref="H25" authorId="0" shapeId="0" xr:uid="{F61DCF1B-5704-4507-A0B1-F4BA413A6E8E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Autre possibilité : Micromètre de prof., comparateur vertical, colonne de mesure verticale</t>
        </r>
      </text>
    </comment>
    <comment ref="H26" authorId="0" shapeId="0" xr:uid="{3544D084-3AA6-4A7A-A064-16D3E5DB9716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Autre possibilité : Micromètre de prof., comparateur vertical</t>
        </r>
      </text>
    </comment>
    <comment ref="H27" authorId="0" shapeId="0" xr:uid="{C8A79375-46F9-48C1-BD5D-0E1FFC71E821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Pied à coulisse</t>
        </r>
      </text>
    </comment>
    <comment ref="H29" authorId="0" shapeId="0" xr:uid="{E3AC4B96-2D57-4DFD-A6EB-DDACB0BD7E47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autres possibilités : MMT</t>
        </r>
      </text>
    </comment>
    <comment ref="H30" authorId="0" shapeId="0" xr:uid="{DE298C4D-5132-4273-A07B-24DC74181831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autres possibilités : MMT</t>
        </r>
      </text>
    </comment>
    <comment ref="H31" authorId="0" shapeId="0" xr:uid="{CB17B3E6-5190-4777-B578-87C8E339A466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autres possibilités : Micromètre+calculs, MMT</t>
        </r>
      </text>
    </comment>
    <comment ref="H32" authorId="0" shapeId="0" xr:uid="{472231BB-F14A-4F31-BA1F-6C7D01B3B9AA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Autres possibilités : Rugotest</t>
        </r>
      </text>
    </comment>
    <comment ref="H33" authorId="0" shapeId="0" xr:uid="{83191201-463B-4269-B372-3D502B34AE65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Autres possibilité : Projecteur de profil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Auteur</author>
  </authors>
  <commentList>
    <comment ref="H22" authorId="0" shapeId="0" xr:uid="{D11CC01D-1EA6-4CF8-9A53-D34660EE22D6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Autres possibilités : Colonne de mesure vertical, comparateur vertical, projecteur de profil</t>
        </r>
      </text>
    </comment>
    <comment ref="H23" authorId="0" shapeId="0" xr:uid="{4AFC5899-A5FE-4DB0-AD93-3547E7F7F8A5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Autres possibilités : Colonne de mesure vertical, comparateur vertical, projecteur de profil</t>
        </r>
      </text>
    </comment>
    <comment ref="H24" authorId="0" shapeId="0" xr:uid="{5BF234A2-B975-4974-9510-712C15B45E96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Autres possibilités : Jauges tampons go/ no go, projecteur de profil</t>
        </r>
      </text>
    </comment>
    <comment ref="H25" authorId="0" shapeId="0" xr:uid="{41D17A3B-D82D-4DD6-AA07-7569E9E01694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Autre possibilité : Micromètre de prof., comparateur vertical, colonne de mesure verticale</t>
        </r>
      </text>
    </comment>
    <comment ref="H26" authorId="0" shapeId="0" xr:uid="{FB19F877-A603-42E5-A4C2-F7CA9E686AD0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Autre possibilité : Micromètre de prof., comparateur vertical</t>
        </r>
      </text>
    </comment>
    <comment ref="H27" authorId="0" shapeId="0" xr:uid="{BA2EA2EC-6204-4470-9CFF-8B4A3D94A058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Pied à coulisse</t>
        </r>
      </text>
    </comment>
    <comment ref="H29" authorId="0" shapeId="0" xr:uid="{A0D4BDAE-C19A-4BAC-AEBE-CE7CF088B9FA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autres possibilités : MMT</t>
        </r>
      </text>
    </comment>
    <comment ref="H30" authorId="0" shapeId="0" xr:uid="{1F55643C-FDA9-4861-9E46-EB6F3AEFF737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autres possibilités : MMT</t>
        </r>
      </text>
    </comment>
    <comment ref="H31" authorId="0" shapeId="0" xr:uid="{DB8791A3-9FB1-425F-A3EB-86916D19105C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autres possibilités : Micromètre+calculs, MMT</t>
        </r>
      </text>
    </comment>
    <comment ref="H32" authorId="0" shapeId="0" xr:uid="{775D100C-F9BF-4BA2-BA74-2E694A21A3DE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Autres possibilités : Rugotest</t>
        </r>
      </text>
    </comment>
    <comment ref="H33" authorId="0" shapeId="0" xr:uid="{22A8A975-D5E7-421A-869B-F964F51AF2FA}">
      <text>
        <r>
          <rPr>
            <b/>
            <sz val="9"/>
            <color indexed="81"/>
            <rFont val="Tahoma"/>
            <family val="2"/>
          </rPr>
          <t>Auteur:</t>
        </r>
        <r>
          <rPr>
            <sz val="9"/>
            <color indexed="81"/>
            <rFont val="Tahoma"/>
            <family val="2"/>
          </rPr>
          <t xml:space="preserve">
Autres possibilité : Projecteur de profil</t>
        </r>
      </text>
    </comment>
  </commentList>
</comments>
</file>

<file path=xl/sharedStrings.xml><?xml version="1.0" encoding="utf-8"?>
<sst xmlns="http://schemas.openxmlformats.org/spreadsheetml/2006/main" count="196" uniqueCount="65">
  <si>
    <t>Gamme de contrôle</t>
  </si>
  <si>
    <t>N° gamme :
Indice :</t>
  </si>
  <si>
    <t>4321
02</t>
  </si>
  <si>
    <t>N°Client :</t>
  </si>
  <si>
    <t>N° Article client :</t>
  </si>
  <si>
    <t>13.126.102</t>
  </si>
  <si>
    <t>Indice plan client :</t>
  </si>
  <si>
    <t>02</t>
  </si>
  <si>
    <t xml:space="preserve">Désignation :  </t>
  </si>
  <si>
    <t>Porte-tripan</t>
  </si>
  <si>
    <t>N° Article interne :</t>
  </si>
  <si>
    <t>N° révision article int.</t>
  </si>
  <si>
    <t>03</t>
  </si>
  <si>
    <t>Matière :</t>
  </si>
  <si>
    <t>Acier K460</t>
  </si>
  <si>
    <t>Département :</t>
  </si>
  <si>
    <t>Prod/Ctrl. Final</t>
  </si>
  <si>
    <t>Type de contrôle</t>
  </si>
  <si>
    <t>unitaire</t>
  </si>
  <si>
    <r>
      <rPr>
        <b/>
        <sz val="5"/>
        <color theme="1"/>
        <rFont val="Calibri"/>
        <family val="2"/>
        <scheme val="minor"/>
      </rPr>
      <t xml:space="preserve">Criticité :   </t>
    </r>
    <r>
      <rPr>
        <sz val="5"/>
        <color theme="1"/>
        <rFont val="Calibri"/>
        <family val="2"/>
        <scheme val="minor"/>
      </rPr>
      <t xml:space="preserve">          C : Critique       M: Majeur          Mineur : m</t>
    </r>
  </si>
  <si>
    <t>Esthétique - Attributs</t>
  </si>
  <si>
    <t>N°</t>
  </si>
  <si>
    <t>Criticité</t>
  </si>
  <si>
    <t>Caractéristique</t>
  </si>
  <si>
    <t>Nominale</t>
  </si>
  <si>
    <t>Tolérance</t>
  </si>
  <si>
    <t>Tol. min</t>
  </si>
  <si>
    <t>Tol. max</t>
  </si>
  <si>
    <t>Moyen de contrôle</t>
  </si>
  <si>
    <t>Commentaire</t>
  </si>
  <si>
    <t>Mth. Ctrl</t>
  </si>
  <si>
    <t>Technique - Attributs</t>
  </si>
  <si>
    <t>Diamètre intérieur</t>
  </si>
  <si>
    <t>0/+0.015</t>
  </si>
  <si>
    <t>Jauges tampons go/no go</t>
  </si>
  <si>
    <t>H7</t>
  </si>
  <si>
    <t>0/+0.021</t>
  </si>
  <si>
    <t>Dimensionnel - Mesures</t>
  </si>
  <si>
    <t>Largeur totale</t>
  </si>
  <si>
    <t>± 0.30</t>
  </si>
  <si>
    <t>Pied à coulisse</t>
  </si>
  <si>
    <t>Longueur</t>
  </si>
  <si>
    <t>Diamètre lamage (2x)</t>
  </si>
  <si>
    <t>± 0.20</t>
  </si>
  <si>
    <t>Profondeur lamage</t>
  </si>
  <si>
    <t>Pied à coulisse+base</t>
  </si>
  <si>
    <t>Profondeur 9H7</t>
  </si>
  <si>
    <t>Localisation 9H7</t>
  </si>
  <si>
    <t>Projecteur de profil</t>
  </si>
  <si>
    <t>Entraxe 8H7</t>
  </si>
  <si>
    <t>± 0.010</t>
  </si>
  <si>
    <t>Perpend. Ø8H7 (2x)</t>
  </si>
  <si>
    <t>0 / +0.010</t>
  </si>
  <si>
    <t>Rectitude dessous</t>
  </si>
  <si>
    <t>Comparateur vertical</t>
  </si>
  <si>
    <t>Parallélisme dessous</t>
  </si>
  <si>
    <t>Rugosité Ra 0.8 - Ø8H7 (2x)</t>
  </si>
  <si>
    <t>0 / +0.8</t>
  </si>
  <si>
    <t>Rugosimètre</t>
  </si>
  <si>
    <t>Arrêtes extérieures</t>
  </si>
  <si>
    <t>-0.100/+ 0.100</t>
  </si>
  <si>
    <t>Pied à coulisse d'angle</t>
  </si>
  <si>
    <t>± 0.150</t>
  </si>
  <si>
    <t>± 0.100</t>
  </si>
  <si>
    <t>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</si>
</sst>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5"/>
      <color theme="1"/>
      <name val="Calibri"/>
      <family val="2"/>
      <scheme val="minor"/>
    </font>
    <font>
      <b/>
      <sz val="5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/>
    <xf numFmtId="0" fontId="4" fillId="0" borderId="0" xfId="0" applyFont="1"/>
    <xf numFmtId="0" fontId="5" fillId="0" borderId="0" xfId="0" applyFont="1"/>
    <xf numFmtId="0" fontId="5" fillId="0" borderId="0" xfId="0" applyFont="1" applyAlignment="1">
      <alignment horizontal="center"/>
    </xf>
    <xf numFmtId="0" fontId="5" fillId="0" borderId="0" xfId="0" quotePrefix="1" applyFont="1"/>
    <xf numFmtId="0" fontId="5" fillId="0" borderId="0" xfId="0" quotePrefix="1" applyFont="1" applyAlignment="1">
      <alignment horizontal="left"/>
    </xf>
    <xf numFmtId="0" fontId="3" fillId="0" borderId="1" xfId="0" applyFont="1" applyBorder="1" applyAlignment="1">
      <alignment horizontal="right" vertical="center" wrapText="1"/>
    </xf>
    <xf numFmtId="0" fontId="3" fillId="0" borderId="2" xfId="0" applyFont="1" applyBorder="1" applyAlignment="1">
      <alignment horizontal="center" vertical="center" wrapText="1"/>
    </xf>
    <xf numFmtId="0" fontId="4" fillId="0" borderId="4" xfId="0" applyFont="1" applyBorder="1"/>
    <xf numFmtId="0" fontId="4" fillId="0" borderId="4" xfId="0" applyFont="1" applyBorder="1" applyAlignment="1">
      <alignment horizontal="center"/>
    </xf>
    <xf numFmtId="0" fontId="4" fillId="0" borderId="4" xfId="0" applyFont="1" applyBorder="1" applyAlignment="1">
      <alignment horizontal="left"/>
    </xf>
    <xf numFmtId="0" fontId="5" fillId="0" borderId="4" xfId="0" applyFont="1" applyBorder="1"/>
    <xf numFmtId="164" fontId="5" fillId="0" borderId="4" xfId="0" applyNumberFormat="1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0" fillId="0" borderId="3" xfId="0" applyBorder="1"/>
    <xf numFmtId="164" fontId="5" fillId="0" borderId="4" xfId="0" applyNumberFormat="1" applyFont="1" applyBorder="1" applyAlignment="1">
      <alignment horizontal="right"/>
    </xf>
    <xf numFmtId="164" fontId="5" fillId="0" borderId="4" xfId="0" applyNumberFormat="1" applyFont="1" applyBorder="1"/>
    <xf numFmtId="0" fontId="5" fillId="0" borderId="4" xfId="0" quotePrefix="1" applyFont="1" applyBorder="1" applyAlignment="1">
      <alignment horizontal="center"/>
    </xf>
    <xf numFmtId="0" fontId="6" fillId="0" borderId="0" xfId="0" applyFont="1" applyAlignment="1"/>
    <xf numFmtId="0" fontId="5" fillId="0" borderId="4" xfId="0" applyFont="1" applyFill="1" applyBorder="1"/>
    <xf numFmtId="0" fontId="4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0" fillId="0" borderId="4" xfId="0" applyBorder="1"/>
    <xf numFmtId="0" fontId="0" fillId="0" borderId="5" xfId="0" applyBorder="1"/>
    <xf numFmtId="0" fontId="0" fillId="0" borderId="4" xfId="0" applyBorder="1" applyAlignment="1">
      <alignment horizontal="center"/>
    </xf>
    <xf numFmtId="0" fontId="1" fillId="2" borderId="4" xfId="0" applyFont="1" applyFill="1" applyBorder="1" applyAlignment="1">
      <alignment horizontal="center"/>
    </xf>
    <xf numFmtId="0" fontId="2" fillId="0" borderId="3" xfId="0" applyFont="1" applyBorder="1" applyAlignment="1">
      <alignment horizontal="center" vertical="center"/>
    </xf>
    <xf numFmtId="0" fontId="4" fillId="0" borderId="0" xfId="0" applyFont="1" applyAlignment="1">
      <alignment horizontal="left"/>
    </xf>
    <xf numFmtId="0" fontId="5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535214</xdr:colOff>
      <xdr:row>0</xdr:row>
      <xdr:rowOff>4536</xdr:rowOff>
    </xdr:from>
    <xdr:to>
      <xdr:col>2</xdr:col>
      <xdr:colOff>535214</xdr:colOff>
      <xdr:row>0</xdr:row>
      <xdr:rowOff>408214</xdr:rowOff>
    </xdr:to>
    <xdr:cxnSp macro="">
      <xdr:nvCxnSpPr>
        <xdr:cNvPr id="3" name="Connecteur droit 3">
          <a:extLst>
            <a:ext uri="{FF2B5EF4-FFF2-40B4-BE49-F238E27FC236}">
              <a16:creationId xmlns:a16="http://schemas.microsoft.com/office/drawing/2014/main" id="{D0503630-A64D-4140-9A59-98DB0101BB87}"/>
            </a:ext>
            <a:ext uri="{147F2762-F138-4A5C-976F-8EAC2B608ADB}">
              <a16:predDERef xmlns:a16="http://schemas.microsoft.com/office/drawing/2014/main" pred="{5DB057AA-4A8A-4F5C-A423-813966CBB747}"/>
            </a:ext>
          </a:extLst>
        </xdr:cNvPr>
        <xdr:cNvCxnSpPr/>
      </xdr:nvCxnSpPr>
      <xdr:spPr>
        <a:xfrm>
          <a:off x="1144814" y="4536"/>
          <a:ext cx="0" cy="403678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535214</xdr:colOff>
      <xdr:row>0</xdr:row>
      <xdr:rowOff>4536</xdr:rowOff>
    </xdr:from>
    <xdr:to>
      <xdr:col>2</xdr:col>
      <xdr:colOff>535214</xdr:colOff>
      <xdr:row>0</xdr:row>
      <xdr:rowOff>408214</xdr:rowOff>
    </xdr:to>
    <xdr:cxnSp macro="">
      <xdr:nvCxnSpPr>
        <xdr:cNvPr id="4" name="Connecteur droit 3">
          <a:extLst>
            <a:ext uri="{FF2B5EF4-FFF2-40B4-BE49-F238E27FC236}">
              <a16:creationId xmlns:a16="http://schemas.microsoft.com/office/drawing/2014/main" id="{AEC1D9E3-1AB9-4836-AE3D-F46887637521}"/>
            </a:ext>
          </a:extLst>
        </xdr:cNvPr>
        <xdr:cNvCxnSpPr/>
      </xdr:nvCxnSpPr>
      <xdr:spPr>
        <a:xfrm>
          <a:off x="1174750" y="4536"/>
          <a:ext cx="0" cy="403678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11</xdr:col>
      <xdr:colOff>14617</xdr:colOff>
      <xdr:row>9</xdr:row>
      <xdr:rowOff>20410</xdr:rowOff>
    </xdr:from>
    <xdr:to>
      <xdr:col>21</xdr:col>
      <xdr:colOff>110063</xdr:colOff>
      <xdr:row>21</xdr:row>
      <xdr:rowOff>88445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BF495AE7-682B-46A2-BFCF-8494E6ED5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29742" y="1408339"/>
          <a:ext cx="5878482" cy="2109107"/>
        </a:xfrm>
        <a:prstGeom prst="rect">
          <a:avLst/>
        </a:prstGeom>
      </xdr:spPr>
    </xdr:pic>
    <xdr:clientData/>
  </xdr:twoCellAnchor>
  <xdr:twoCellAnchor editAs="oneCell">
    <xdr:from>
      <xdr:col>11</xdr:col>
      <xdr:colOff>1</xdr:colOff>
      <xdr:row>22</xdr:row>
      <xdr:rowOff>0</xdr:rowOff>
    </xdr:from>
    <xdr:to>
      <xdr:col>17</xdr:col>
      <xdr:colOff>190018</xdr:colOff>
      <xdr:row>32</xdr:row>
      <xdr:rowOff>108857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3A369A6F-B479-420E-8D83-1D61B1CB5B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749144" y="3578679"/>
          <a:ext cx="3700660" cy="1605642"/>
        </a:xfrm>
        <a:prstGeom prst="rect">
          <a:avLst/>
        </a:prstGeom>
      </xdr:spPr>
    </xdr:pic>
    <xdr:clientData/>
  </xdr:twoCellAnchor>
  <xdr:twoCellAnchor editAs="oneCell">
    <xdr:from>
      <xdr:col>11</xdr:col>
      <xdr:colOff>0</xdr:colOff>
      <xdr:row>32</xdr:row>
      <xdr:rowOff>151086</xdr:rowOff>
    </xdr:from>
    <xdr:to>
      <xdr:col>21</xdr:col>
      <xdr:colOff>51329</xdr:colOff>
      <xdr:row>44</xdr:row>
      <xdr:rowOff>19051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B6FFA399-6AB1-4A1B-8E05-9BCC699D57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724650" y="5275536"/>
          <a:ext cx="5861579" cy="16967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comments" Target="../comments1.xml"/><Relationship Id="rId4" Type="http://schemas.openxmlformats.org/officeDocument/2006/relationships/vmlDrawing" Target="../drawings/vmlDrawing2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comments" Target="../comments2.xml"/><Relationship Id="rId4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F30158-5EFF-4F0F-89B4-95912B6B05CC}">
  <dimension ref="A1:J59"/>
  <sheetViews>
    <sheetView tabSelected="1" view="pageLayout" zoomScaleNormal="145" workbookViewId="0">
      <selection activeCell="C5" sqref="C5"/>
    </sheetView>
  </sheetViews>
  <sheetFormatPr baseColWidth="10" defaultColWidth="8.7109375" defaultRowHeight="15" x14ac:dyDescent="0.25"/>
  <cols>
    <col min="1" max="1" width="3.7109375" customWidth="1"/>
    <col min="2" max="2" width="5.42578125" customWidth="1"/>
    <col min="3" max="3" width="18.5703125" customWidth="1"/>
    <col min="4" max="4" width="6.5703125" style="1" bestFit="1" customWidth="1"/>
    <col min="5" max="5" width="9.28515625" style="1" customWidth="1"/>
    <col min="6" max="6" width="5.7109375" style="1" bestFit="1" customWidth="1"/>
    <col min="7" max="7" width="5.85546875" style="1" bestFit="1" customWidth="1"/>
    <col min="8" max="8" width="17.140625" customWidth="1"/>
    <col min="9" max="9" width="14.85546875" customWidth="1"/>
    <col min="10" max="10" width="9.5703125" style="1" customWidth="1"/>
  </cols>
  <sheetData>
    <row r="1" spans="1:10" ht="33" customHeight="1" x14ac:dyDescent="0.25">
      <c r="A1" s="2"/>
      <c r="B1" s="16"/>
      <c r="C1" s="28" t="s">
        <v>0</v>
      </c>
      <c r="D1" s="28"/>
      <c r="E1" s="28"/>
      <c r="F1" s="28"/>
      <c r="G1" s="28"/>
      <c r="H1" s="28"/>
      <c r="I1" s="8" t="s">
        <v>1</v>
      </c>
      <c r="J1" s="9" t="s">
        <v>2</v>
      </c>
    </row>
    <row r="2" spans="1:10" ht="7.5" customHeight="1" x14ac:dyDescent="0.25">
      <c r="I2" s="1"/>
    </row>
    <row r="3" spans="1:10" x14ac:dyDescent="0.25">
      <c r="A3" s="29" t="s">
        <v>3</v>
      </c>
      <c r="B3" s="29"/>
      <c r="C3" s="23">
        <v>49</v>
      </c>
      <c r="E3" s="29" t="s">
        <v>4</v>
      </c>
      <c r="F3" s="29"/>
      <c r="G3" s="30" t="s">
        <v>5</v>
      </c>
      <c r="H3" s="30"/>
      <c r="I3" s="3" t="s">
        <v>6</v>
      </c>
      <c r="J3" s="6" t="s">
        <v>7</v>
      </c>
    </row>
    <row r="4" spans="1:10" ht="5.0999999999999996" customHeight="1" x14ac:dyDescent="0.25">
      <c r="A4" s="4"/>
      <c r="B4" s="4"/>
      <c r="C4" s="4"/>
      <c r="D4" s="5"/>
      <c r="E4" s="5"/>
      <c r="F4" s="5"/>
      <c r="G4" s="5"/>
      <c r="H4" s="4"/>
      <c r="I4" s="4"/>
      <c r="J4" s="5"/>
    </row>
    <row r="5" spans="1:10" x14ac:dyDescent="0.25">
      <c r="A5" s="29" t="s">
        <v>8</v>
      </c>
      <c r="B5" s="29"/>
      <c r="C5" s="4" t="s">
        <v>9</v>
      </c>
      <c r="E5" s="29" t="s">
        <v>10</v>
      </c>
      <c r="F5" s="29"/>
      <c r="G5" s="30">
        <v>4867549</v>
      </c>
      <c r="H5" s="30"/>
      <c r="I5" s="3" t="s">
        <v>11</v>
      </c>
      <c r="J5" s="7" t="s">
        <v>12</v>
      </c>
    </row>
    <row r="6" spans="1:10" ht="5.0999999999999996" customHeight="1" x14ac:dyDescent="0.25">
      <c r="A6" s="4"/>
      <c r="B6" s="4"/>
      <c r="C6" s="4"/>
      <c r="D6" s="5"/>
      <c r="E6" s="5"/>
      <c r="F6" s="5"/>
      <c r="G6" s="5"/>
      <c r="H6" s="4"/>
      <c r="I6" s="4"/>
      <c r="J6" s="5"/>
    </row>
    <row r="7" spans="1:10" x14ac:dyDescent="0.25">
      <c r="A7" s="29" t="s">
        <v>13</v>
      </c>
      <c r="B7" s="29"/>
      <c r="C7" s="4" t="s">
        <v>14</v>
      </c>
      <c r="D7" s="5"/>
      <c r="E7" s="29" t="s">
        <v>15</v>
      </c>
      <c r="F7" s="29"/>
      <c r="G7" s="30" t="s">
        <v>16</v>
      </c>
      <c r="H7" s="30"/>
      <c r="I7" s="3" t="s">
        <v>17</v>
      </c>
      <c r="J7" s="5" t="s">
        <v>18</v>
      </c>
    </row>
    <row r="8" spans="1:10" ht="4.5" customHeight="1" x14ac:dyDescent="0.25">
      <c r="A8" s="22"/>
      <c r="B8" s="22"/>
      <c r="C8" s="4"/>
      <c r="D8" s="5"/>
      <c r="E8" s="22"/>
      <c r="F8" s="22"/>
      <c r="G8" s="23"/>
      <c r="H8" s="23"/>
      <c r="I8" s="3"/>
      <c r="J8" s="5"/>
    </row>
    <row r="9" spans="1:10" x14ac:dyDescent="0.25">
      <c r="A9" s="20" t="s">
        <v>19</v>
      </c>
      <c r="B9" s="4"/>
      <c r="C9" s="4"/>
      <c r="D9" s="5"/>
      <c r="E9" s="5"/>
      <c r="F9" s="5"/>
      <c r="G9" s="5"/>
      <c r="H9" s="4"/>
      <c r="I9" s="4"/>
      <c r="J9" s="5"/>
    </row>
    <row r="10" spans="1:10" x14ac:dyDescent="0.25">
      <c r="A10" s="27" t="s">
        <v>20</v>
      </c>
      <c r="B10" s="27"/>
      <c r="C10" s="27"/>
      <c r="D10" s="27"/>
      <c r="E10" s="27"/>
      <c r="F10" s="27"/>
      <c r="G10" s="27"/>
      <c r="H10" s="27"/>
      <c r="I10" s="27"/>
      <c r="J10" s="27"/>
    </row>
    <row r="11" spans="1:10" x14ac:dyDescent="0.25">
      <c r="A11" s="11" t="s">
        <v>21</v>
      </c>
      <c r="B11" s="10" t="s">
        <v>22</v>
      </c>
      <c r="C11" s="10" t="s">
        <v>23</v>
      </c>
      <c r="D11" s="11" t="s">
        <v>24</v>
      </c>
      <c r="E11" s="11" t="s">
        <v>25</v>
      </c>
      <c r="F11" s="11" t="s">
        <v>26</v>
      </c>
      <c r="G11" s="11" t="s">
        <v>27</v>
      </c>
      <c r="H11" s="10" t="s">
        <v>28</v>
      </c>
      <c r="I11" s="12" t="s">
        <v>29</v>
      </c>
      <c r="J11" s="12" t="s">
        <v>30</v>
      </c>
    </row>
    <row r="12" spans="1:10" ht="12" customHeight="1" x14ac:dyDescent="0.25">
      <c r="A12" s="15"/>
      <c r="B12" s="13"/>
      <c r="C12" s="13"/>
      <c r="D12" s="14"/>
      <c r="E12" s="15"/>
      <c r="F12" s="14"/>
      <c r="G12" s="14"/>
      <c r="H12" s="13"/>
      <c r="I12" s="13"/>
      <c r="J12" s="15"/>
    </row>
    <row r="13" spans="1:10" ht="12" customHeight="1" x14ac:dyDescent="0.25">
      <c r="A13" s="15"/>
      <c r="B13" s="13"/>
      <c r="C13" s="13"/>
      <c r="D13" s="14"/>
      <c r="E13" s="15"/>
      <c r="F13" s="14"/>
      <c r="G13" s="14"/>
      <c r="H13" s="13"/>
      <c r="I13" s="13"/>
      <c r="J13" s="15"/>
    </row>
    <row r="14" spans="1:10" ht="12" customHeight="1" x14ac:dyDescent="0.25">
      <c r="A14" s="15"/>
      <c r="B14" s="13"/>
      <c r="C14" s="13"/>
      <c r="D14" s="14"/>
      <c r="E14" s="15"/>
      <c r="F14" s="14"/>
      <c r="G14" s="14"/>
      <c r="H14" s="13"/>
      <c r="I14" s="13"/>
      <c r="J14" s="15"/>
    </row>
    <row r="15" spans="1:10" x14ac:dyDescent="0.25">
      <c r="A15" s="27" t="s">
        <v>31</v>
      </c>
      <c r="B15" s="27"/>
      <c r="C15" s="27"/>
      <c r="D15" s="27"/>
      <c r="E15" s="27"/>
      <c r="F15" s="27"/>
      <c r="G15" s="27"/>
      <c r="H15" s="27"/>
      <c r="I15" s="27"/>
      <c r="J15" s="27"/>
    </row>
    <row r="16" spans="1:10" x14ac:dyDescent="0.25">
      <c r="A16" s="11" t="s">
        <v>21</v>
      </c>
      <c r="B16" s="10" t="s">
        <v>22</v>
      </c>
      <c r="C16" s="10" t="s">
        <v>23</v>
      </c>
      <c r="D16" s="11" t="s">
        <v>24</v>
      </c>
      <c r="E16" s="11" t="s">
        <v>25</v>
      </c>
      <c r="F16" s="11" t="s">
        <v>26</v>
      </c>
      <c r="G16" s="11" t="s">
        <v>27</v>
      </c>
      <c r="H16" s="10" t="s">
        <v>28</v>
      </c>
      <c r="I16" s="12" t="s">
        <v>29</v>
      </c>
      <c r="J16" s="12" t="s">
        <v>30</v>
      </c>
    </row>
    <row r="17" spans="1:10" ht="12" customHeight="1" x14ac:dyDescent="0.25">
      <c r="A17" s="15">
        <v>1</v>
      </c>
      <c r="B17" s="13"/>
      <c r="C17" s="13" t="s">
        <v>32</v>
      </c>
      <c r="D17" s="17">
        <v>9</v>
      </c>
      <c r="E17" s="19" t="s">
        <v>33</v>
      </c>
      <c r="F17" s="14">
        <v>9</v>
      </c>
      <c r="G17" s="14">
        <f>9.015</f>
        <v>9.0150000000000006</v>
      </c>
      <c r="H17" s="13" t="s">
        <v>34</v>
      </c>
      <c r="I17" s="13" t="s">
        <v>35</v>
      </c>
      <c r="J17" s="15"/>
    </row>
    <row r="18" spans="1:10" ht="12" customHeight="1" x14ac:dyDescent="0.25">
      <c r="A18" s="15">
        <v>2</v>
      </c>
      <c r="B18" s="13"/>
      <c r="C18" s="13" t="s">
        <v>32</v>
      </c>
      <c r="D18" s="17">
        <v>20</v>
      </c>
      <c r="E18" s="19" t="s">
        <v>36</v>
      </c>
      <c r="F18" s="14">
        <v>20</v>
      </c>
      <c r="G18" s="14">
        <v>20.021000000000001</v>
      </c>
      <c r="H18" s="13" t="s">
        <v>34</v>
      </c>
      <c r="I18" s="13" t="s">
        <v>35</v>
      </c>
      <c r="J18" s="15"/>
    </row>
    <row r="19" spans="1:10" ht="12" customHeight="1" x14ac:dyDescent="0.25">
      <c r="A19" s="15"/>
      <c r="B19" s="13"/>
      <c r="C19" s="13"/>
      <c r="D19" s="17"/>
      <c r="E19" s="19"/>
      <c r="F19" s="14"/>
      <c r="G19" s="14"/>
      <c r="H19" s="13"/>
      <c r="I19" s="13"/>
      <c r="J19" s="15"/>
    </row>
    <row r="20" spans="1:10" x14ac:dyDescent="0.25">
      <c r="A20" s="27" t="s">
        <v>37</v>
      </c>
      <c r="B20" s="27"/>
      <c r="C20" s="27"/>
      <c r="D20" s="27"/>
      <c r="E20" s="27"/>
      <c r="F20" s="27"/>
      <c r="G20" s="27"/>
      <c r="H20" s="27"/>
      <c r="I20" s="27"/>
      <c r="J20" s="27"/>
    </row>
    <row r="21" spans="1:10" x14ac:dyDescent="0.25">
      <c r="A21" s="11" t="s">
        <v>21</v>
      </c>
      <c r="B21" s="10" t="s">
        <v>22</v>
      </c>
      <c r="C21" s="10" t="s">
        <v>23</v>
      </c>
      <c r="D21" s="11" t="s">
        <v>24</v>
      </c>
      <c r="E21" s="11" t="s">
        <v>25</v>
      </c>
      <c r="F21" s="11" t="s">
        <v>26</v>
      </c>
      <c r="G21" s="11" t="s">
        <v>27</v>
      </c>
      <c r="H21" s="10" t="s">
        <v>28</v>
      </c>
      <c r="I21" s="12" t="s">
        <v>29</v>
      </c>
      <c r="J21" s="12" t="s">
        <v>30</v>
      </c>
    </row>
    <row r="22" spans="1:10" ht="12" customHeight="1" x14ac:dyDescent="0.25">
      <c r="A22" s="15">
        <v>3</v>
      </c>
      <c r="B22" s="13"/>
      <c r="C22" s="21" t="s">
        <v>38</v>
      </c>
      <c r="D22" s="17">
        <v>55</v>
      </c>
      <c r="E22" s="15" t="s">
        <v>39</v>
      </c>
      <c r="F22" s="18">
        <f>D22-0.3</f>
        <v>54.7</v>
      </c>
      <c r="G22" s="18">
        <f>D22+0.3</f>
        <v>55.3</v>
      </c>
      <c r="H22" s="13" t="s">
        <v>40</v>
      </c>
      <c r="I22" s="13"/>
      <c r="J22" s="13"/>
    </row>
    <row r="23" spans="1:10" ht="12" customHeight="1" x14ac:dyDescent="0.25">
      <c r="A23" s="15">
        <v>4</v>
      </c>
      <c r="B23" s="13"/>
      <c r="C23" s="21" t="s">
        <v>41</v>
      </c>
      <c r="D23" s="17">
        <v>80</v>
      </c>
      <c r="E23" s="15" t="s">
        <v>39</v>
      </c>
      <c r="F23" s="18">
        <f>D23-0.3</f>
        <v>79.7</v>
      </c>
      <c r="G23" s="18">
        <f>D23+0.3</f>
        <v>80.3</v>
      </c>
      <c r="H23" s="13" t="s">
        <v>40</v>
      </c>
      <c r="I23" s="13"/>
      <c r="J23" s="13"/>
    </row>
    <row r="24" spans="1:10" ht="12" customHeight="1" x14ac:dyDescent="0.25">
      <c r="A24" s="15">
        <v>5</v>
      </c>
      <c r="B24" s="13"/>
      <c r="C24" s="21" t="s">
        <v>42</v>
      </c>
      <c r="D24" s="18">
        <v>15</v>
      </c>
      <c r="E24" s="15" t="s">
        <v>43</v>
      </c>
      <c r="F24" s="18">
        <f>D24-0.2</f>
        <v>14.8</v>
      </c>
      <c r="G24" s="18">
        <f>D24+0.2</f>
        <v>15.2</v>
      </c>
      <c r="H24" s="13" t="s">
        <v>40</v>
      </c>
      <c r="I24" s="13"/>
      <c r="J24" s="13"/>
    </row>
    <row r="25" spans="1:10" ht="12" customHeight="1" x14ac:dyDescent="0.25">
      <c r="A25" s="15">
        <v>6</v>
      </c>
      <c r="B25" s="13"/>
      <c r="C25" s="21" t="s">
        <v>44</v>
      </c>
      <c r="D25" s="18">
        <v>9</v>
      </c>
      <c r="E25" s="15" t="s">
        <v>43</v>
      </c>
      <c r="F25" s="18">
        <f>D25-0.2</f>
        <v>8.8000000000000007</v>
      </c>
      <c r="G25" s="18">
        <f>D25+0.2</f>
        <v>9.1999999999999993</v>
      </c>
      <c r="H25" s="13" t="s">
        <v>45</v>
      </c>
      <c r="I25" s="13"/>
      <c r="J25" s="13"/>
    </row>
    <row r="26" spans="1:10" ht="12" customHeight="1" x14ac:dyDescent="0.25">
      <c r="A26" s="15">
        <v>7</v>
      </c>
      <c r="B26" s="13"/>
      <c r="C26" s="21" t="s">
        <v>46</v>
      </c>
      <c r="D26" s="18">
        <v>50</v>
      </c>
      <c r="E26" s="15" t="s">
        <v>39</v>
      </c>
      <c r="F26" s="18">
        <f>D26-0.3</f>
        <v>49.7</v>
      </c>
      <c r="G26" s="18">
        <f>D26+0.3</f>
        <v>50.3</v>
      </c>
      <c r="H26" s="13" t="s">
        <v>45</v>
      </c>
      <c r="I26" s="13"/>
      <c r="J26" s="13"/>
    </row>
    <row r="27" spans="1:10" ht="12" customHeight="1" x14ac:dyDescent="0.25">
      <c r="A27" s="15">
        <v>8</v>
      </c>
      <c r="B27" s="13"/>
      <c r="C27" s="21" t="s">
        <v>47</v>
      </c>
      <c r="D27" s="17">
        <v>35</v>
      </c>
      <c r="E27" s="15" t="s">
        <v>39</v>
      </c>
      <c r="F27" s="18">
        <f>D27-0.3</f>
        <v>34.700000000000003</v>
      </c>
      <c r="G27" s="18">
        <f>D27+0.3</f>
        <v>35.299999999999997</v>
      </c>
      <c r="H27" s="13" t="s">
        <v>48</v>
      </c>
      <c r="I27" s="13"/>
      <c r="J27" s="13"/>
    </row>
    <row r="28" spans="1:10" ht="12" customHeight="1" x14ac:dyDescent="0.25">
      <c r="A28" s="15">
        <v>9</v>
      </c>
      <c r="B28" s="13"/>
      <c r="C28" s="21" t="s">
        <v>49</v>
      </c>
      <c r="D28" s="17">
        <v>60</v>
      </c>
      <c r="E28" s="19" t="s">
        <v>50</v>
      </c>
      <c r="F28" s="18">
        <f>D28-0.01</f>
        <v>59.99</v>
      </c>
      <c r="G28" s="18">
        <f>D28+0.01</f>
        <v>60.01</v>
      </c>
      <c r="H28" s="13" t="s">
        <v>48</v>
      </c>
      <c r="I28" s="13"/>
      <c r="J28" s="13"/>
    </row>
    <row r="29" spans="1:10" ht="12" customHeight="1" x14ac:dyDescent="0.25">
      <c r="A29" s="15">
        <v>10</v>
      </c>
      <c r="B29" s="13"/>
      <c r="C29" s="21" t="s">
        <v>51</v>
      </c>
      <c r="D29" s="18">
        <v>0</v>
      </c>
      <c r="E29" s="15" t="s">
        <v>52</v>
      </c>
      <c r="F29" s="13">
        <v>0</v>
      </c>
      <c r="G29" s="18">
        <v>0.01</v>
      </c>
      <c r="H29" s="13" t="s">
        <v>48</v>
      </c>
      <c r="I29" s="13"/>
      <c r="J29" s="15"/>
    </row>
    <row r="30" spans="1:10" ht="12" customHeight="1" x14ac:dyDescent="0.25">
      <c r="A30" s="15">
        <v>11</v>
      </c>
      <c r="B30" s="13"/>
      <c r="C30" s="21" t="s">
        <v>53</v>
      </c>
      <c r="D30" s="18">
        <v>0</v>
      </c>
      <c r="E30" s="15" t="s">
        <v>52</v>
      </c>
      <c r="F30" s="13">
        <v>0</v>
      </c>
      <c r="G30" s="18">
        <v>0.01</v>
      </c>
      <c r="H30" s="13" t="s">
        <v>54</v>
      </c>
      <c r="I30" s="13"/>
      <c r="J30" s="15"/>
    </row>
    <row r="31" spans="1:10" ht="12" customHeight="1" x14ac:dyDescent="0.25">
      <c r="A31" s="15">
        <v>12</v>
      </c>
      <c r="B31" s="13"/>
      <c r="C31" s="21" t="s">
        <v>55</v>
      </c>
      <c r="D31" s="18">
        <v>0</v>
      </c>
      <c r="E31" s="15" t="s">
        <v>52</v>
      </c>
      <c r="F31" s="13">
        <v>0</v>
      </c>
      <c r="G31" s="18">
        <v>0.01</v>
      </c>
      <c r="H31" s="13" t="s">
        <v>54</v>
      </c>
      <c r="I31" s="13"/>
      <c r="J31" s="15"/>
    </row>
    <row r="32" spans="1:10" ht="12" customHeight="1" x14ac:dyDescent="0.25">
      <c r="A32" s="15">
        <v>13</v>
      </c>
      <c r="B32" s="13"/>
      <c r="C32" s="21" t="s">
        <v>56</v>
      </c>
      <c r="D32" s="18">
        <v>0</v>
      </c>
      <c r="E32" s="15" t="s">
        <v>57</v>
      </c>
      <c r="F32" s="13">
        <v>0</v>
      </c>
      <c r="G32" s="13">
        <v>0.8</v>
      </c>
      <c r="H32" s="13" t="s">
        <v>58</v>
      </c>
      <c r="I32" s="13"/>
      <c r="J32" s="13"/>
    </row>
    <row r="33" spans="1:10" ht="12" customHeight="1" x14ac:dyDescent="0.25">
      <c r="A33" s="15">
        <v>14</v>
      </c>
      <c r="B33" s="13"/>
      <c r="C33" s="21" t="s">
        <v>59</v>
      </c>
      <c r="D33" s="18">
        <v>0.4</v>
      </c>
      <c r="E33" s="19" t="s">
        <v>60</v>
      </c>
      <c r="F33" s="13">
        <v>0.3</v>
      </c>
      <c r="G33" s="13">
        <v>0.5</v>
      </c>
      <c r="H33" s="13" t="s">
        <v>61</v>
      </c>
      <c r="I33" s="13"/>
      <c r="J33" s="13"/>
    </row>
    <row r="34" spans="1:10" ht="12" customHeight="1" x14ac:dyDescent="0.25">
      <c r="A34" s="15">
        <v>15</v>
      </c>
      <c r="B34" s="13"/>
      <c r="C34" s="13"/>
      <c r="D34" s="18"/>
      <c r="E34" s="19"/>
      <c r="F34" s="13"/>
      <c r="G34" s="13"/>
      <c r="H34" s="13"/>
      <c r="I34" s="13"/>
      <c r="J34" s="13"/>
    </row>
    <row r="35" spans="1:10" ht="12" customHeight="1" x14ac:dyDescent="0.25">
      <c r="A35" s="15">
        <v>16</v>
      </c>
      <c r="B35" s="13"/>
      <c r="C35" s="13"/>
      <c r="D35" s="18"/>
      <c r="E35" s="19"/>
      <c r="F35" s="13"/>
      <c r="G35" s="13"/>
      <c r="H35" s="13"/>
      <c r="I35" s="13"/>
      <c r="J35" s="13"/>
    </row>
    <row r="36" spans="1:10" ht="12" customHeight="1" x14ac:dyDescent="0.25">
      <c r="A36" s="15">
        <v>17</v>
      </c>
      <c r="B36" s="13"/>
      <c r="C36" s="13"/>
      <c r="D36" s="18"/>
      <c r="E36" s="15"/>
      <c r="F36" s="13"/>
      <c r="G36" s="13"/>
      <c r="H36" s="13"/>
      <c r="I36" s="13"/>
      <c r="J36" s="13"/>
    </row>
    <row r="37" spans="1:10" ht="12" customHeight="1" x14ac:dyDescent="0.25">
      <c r="A37" s="15">
        <v>18</v>
      </c>
      <c r="B37" s="13"/>
      <c r="C37" s="24"/>
      <c r="D37" s="26"/>
      <c r="E37" s="26"/>
      <c r="F37" s="13"/>
      <c r="G37" s="13"/>
      <c r="H37" s="13"/>
      <c r="I37" s="13"/>
      <c r="J37" s="13"/>
    </row>
    <row r="38" spans="1:10" ht="12" customHeight="1" x14ac:dyDescent="0.25">
      <c r="A38" s="15">
        <v>19</v>
      </c>
      <c r="B38" s="13"/>
      <c r="C38" s="24"/>
      <c r="D38" s="26"/>
      <c r="E38" s="26"/>
      <c r="F38" s="13"/>
      <c r="G38" s="13"/>
      <c r="H38" s="13"/>
      <c r="I38" s="13"/>
      <c r="J38" s="13"/>
    </row>
    <row r="39" spans="1:10" ht="12" customHeight="1" x14ac:dyDescent="0.25">
      <c r="A39" s="15">
        <v>20</v>
      </c>
      <c r="B39" s="13"/>
      <c r="C39" s="13"/>
      <c r="D39" s="18"/>
      <c r="E39" s="15"/>
      <c r="F39" s="13"/>
      <c r="G39" s="13"/>
      <c r="H39" s="13"/>
      <c r="I39" s="13"/>
      <c r="J39" s="13"/>
    </row>
    <row r="40" spans="1:10" ht="12" customHeight="1" x14ac:dyDescent="0.25">
      <c r="A40" s="15">
        <v>21</v>
      </c>
      <c r="B40" s="13"/>
      <c r="C40" s="24"/>
      <c r="D40" s="26"/>
      <c r="E40" s="26"/>
      <c r="F40" s="13"/>
      <c r="G40" s="13"/>
      <c r="H40" s="13"/>
      <c r="I40" s="13"/>
      <c r="J40" s="13"/>
    </row>
    <row r="41" spans="1:10" ht="12" customHeight="1" x14ac:dyDescent="0.25">
      <c r="A41" s="15">
        <v>22</v>
      </c>
      <c r="B41" s="13"/>
      <c r="C41" s="13"/>
      <c r="D41" s="18"/>
      <c r="E41" s="15"/>
      <c r="F41" s="13"/>
      <c r="G41" s="13"/>
      <c r="H41" s="13"/>
      <c r="I41" s="13"/>
      <c r="J41" s="13"/>
    </row>
    <row r="42" spans="1:10" ht="12" customHeight="1" x14ac:dyDescent="0.25">
      <c r="A42" s="15">
        <v>23</v>
      </c>
      <c r="B42" s="13"/>
      <c r="C42" s="13"/>
      <c r="D42" s="18"/>
      <c r="E42" s="15"/>
      <c r="F42" s="13"/>
      <c r="G42" s="13"/>
      <c r="H42" s="13"/>
      <c r="I42" s="13"/>
      <c r="J42" s="13"/>
    </row>
    <row r="43" spans="1:10" ht="12" customHeight="1" x14ac:dyDescent="0.25">
      <c r="A43" s="15">
        <v>24</v>
      </c>
      <c r="B43" s="13"/>
      <c r="C43" s="13"/>
      <c r="D43" s="18"/>
      <c r="E43" s="15"/>
      <c r="F43" s="13"/>
      <c r="G43" s="13"/>
      <c r="H43" s="13"/>
      <c r="I43" s="13"/>
      <c r="J43" s="13"/>
    </row>
    <row r="44" spans="1:10" ht="12" customHeight="1" x14ac:dyDescent="0.25">
      <c r="A44" s="15">
        <v>25</v>
      </c>
      <c r="B44" s="13"/>
      <c r="C44" s="13"/>
      <c r="D44" s="18"/>
      <c r="E44" s="15"/>
      <c r="F44" s="13"/>
      <c r="G44" s="13"/>
      <c r="H44" s="13"/>
      <c r="I44" s="13"/>
      <c r="J44" s="13"/>
    </row>
    <row r="45" spans="1:10" ht="12" customHeight="1" x14ac:dyDescent="0.25">
      <c r="A45" s="15">
        <v>26</v>
      </c>
      <c r="B45" s="13"/>
      <c r="C45" s="13"/>
      <c r="D45" s="18"/>
      <c r="E45" s="15"/>
      <c r="F45" s="13"/>
      <c r="G45" s="13"/>
      <c r="H45" s="13"/>
      <c r="I45" s="13"/>
      <c r="J45" s="13"/>
    </row>
    <row r="46" spans="1:10" ht="12" customHeight="1" x14ac:dyDescent="0.25">
      <c r="A46" s="15">
        <v>27</v>
      </c>
      <c r="B46" s="13"/>
      <c r="C46" s="13"/>
      <c r="D46" s="18"/>
      <c r="E46" s="15"/>
      <c r="F46" s="13"/>
      <c r="G46" s="13"/>
      <c r="H46" s="13"/>
      <c r="I46" s="13"/>
      <c r="J46" s="13"/>
    </row>
    <row r="47" spans="1:10" ht="12" customHeight="1" x14ac:dyDescent="0.25">
      <c r="A47" s="15">
        <v>28</v>
      </c>
      <c r="B47" s="13"/>
      <c r="C47" s="13"/>
      <c r="D47" s="18"/>
      <c r="E47" s="15"/>
      <c r="F47" s="13"/>
      <c r="G47" s="13"/>
      <c r="H47" s="13"/>
      <c r="I47" s="13"/>
      <c r="J47" s="13"/>
    </row>
    <row r="48" spans="1:10" ht="12" customHeight="1" x14ac:dyDescent="0.25">
      <c r="A48" s="15">
        <v>29</v>
      </c>
      <c r="B48" s="13"/>
      <c r="C48" s="24"/>
      <c r="D48" s="26"/>
      <c r="E48" s="26"/>
      <c r="F48" s="13"/>
      <c r="G48" s="13"/>
      <c r="H48" s="13"/>
      <c r="I48" s="13"/>
      <c r="J48" s="13"/>
    </row>
    <row r="49" spans="1:10" ht="12" customHeight="1" x14ac:dyDescent="0.25">
      <c r="A49" s="15">
        <v>30</v>
      </c>
      <c r="B49" s="13"/>
      <c r="C49" s="13"/>
      <c r="D49" s="18"/>
      <c r="E49" s="15"/>
      <c r="F49" s="13"/>
      <c r="G49" s="13"/>
      <c r="H49" s="13"/>
      <c r="I49" s="13"/>
      <c r="J49" s="13"/>
    </row>
    <row r="50" spans="1:10" ht="12" customHeight="1" x14ac:dyDescent="0.25">
      <c r="A50" s="15">
        <v>31</v>
      </c>
      <c r="B50" s="13"/>
      <c r="C50" s="25"/>
      <c r="D50" s="26"/>
      <c r="E50" s="26"/>
      <c r="F50" s="13"/>
      <c r="G50" s="13"/>
      <c r="H50" s="13"/>
      <c r="I50" s="13"/>
      <c r="J50" s="13"/>
    </row>
    <row r="51" spans="1:10" ht="12" customHeight="1" x14ac:dyDescent="0.25">
      <c r="A51" s="15">
        <v>32</v>
      </c>
      <c r="B51" s="13"/>
      <c r="D51" s="26"/>
      <c r="E51" s="26"/>
      <c r="F51" s="13"/>
      <c r="G51" s="13"/>
      <c r="H51" s="13"/>
      <c r="I51" s="13"/>
      <c r="J51" s="13"/>
    </row>
    <row r="52" spans="1:10" ht="12" customHeight="1" x14ac:dyDescent="0.25">
      <c r="A52" s="15">
        <v>33</v>
      </c>
      <c r="B52" s="13"/>
      <c r="C52" s="13"/>
      <c r="D52" s="18"/>
      <c r="E52" s="15"/>
      <c r="F52" s="13"/>
      <c r="G52" s="13"/>
      <c r="H52" s="13"/>
      <c r="I52" s="13"/>
      <c r="J52" s="13"/>
    </row>
    <row r="53" spans="1:10" ht="12" customHeight="1" x14ac:dyDescent="0.25">
      <c r="A53" s="15">
        <v>34</v>
      </c>
      <c r="B53" s="13"/>
      <c r="C53" s="24"/>
      <c r="D53" s="26"/>
      <c r="E53" s="26"/>
      <c r="F53" s="13"/>
      <c r="G53" s="13"/>
      <c r="H53" s="13"/>
      <c r="I53" s="13"/>
      <c r="J53" s="13"/>
    </row>
    <row r="54" spans="1:10" ht="12" customHeight="1" x14ac:dyDescent="0.25">
      <c r="A54" s="15">
        <v>35</v>
      </c>
      <c r="B54" s="13"/>
      <c r="C54" s="13"/>
      <c r="D54" s="18"/>
      <c r="E54" s="15"/>
      <c r="F54" s="13"/>
      <c r="G54" s="13"/>
      <c r="H54" s="13"/>
      <c r="I54" s="13"/>
      <c r="J54" s="13"/>
    </row>
    <row r="55" spans="1:10" ht="12" customHeight="1" x14ac:dyDescent="0.25">
      <c r="A55" s="15">
        <v>36</v>
      </c>
      <c r="B55" s="13"/>
      <c r="C55" s="13"/>
      <c r="D55" s="18"/>
      <c r="E55" s="15"/>
      <c r="F55" s="13"/>
      <c r="G55" s="13"/>
      <c r="H55" s="13"/>
      <c r="I55" s="13"/>
      <c r="J55" s="13"/>
    </row>
    <row r="56" spans="1:10" ht="12" customHeight="1" x14ac:dyDescent="0.25">
      <c r="A56" s="15">
        <v>37</v>
      </c>
      <c r="B56" s="13"/>
      <c r="C56" s="13"/>
      <c r="D56" s="18"/>
      <c r="E56" s="15"/>
      <c r="F56" s="13"/>
      <c r="G56" s="13"/>
      <c r="H56" s="13"/>
      <c r="I56" s="13"/>
      <c r="J56" s="13"/>
    </row>
    <row r="57" spans="1:10" ht="12" customHeight="1" x14ac:dyDescent="0.25">
      <c r="A57" s="15">
        <v>38</v>
      </c>
      <c r="B57" s="13"/>
      <c r="C57" s="24"/>
      <c r="D57" s="26"/>
      <c r="E57" s="26"/>
      <c r="F57" s="13"/>
      <c r="G57" s="13"/>
      <c r="H57" s="13"/>
      <c r="I57" s="13"/>
      <c r="J57" s="13"/>
    </row>
    <row r="58" spans="1:10" ht="12" customHeight="1" x14ac:dyDescent="0.25">
      <c r="A58" s="15">
        <v>39</v>
      </c>
      <c r="B58" s="13"/>
      <c r="C58" s="13"/>
      <c r="D58" s="18"/>
      <c r="E58" s="19"/>
      <c r="F58" s="13"/>
      <c r="G58" s="13"/>
      <c r="H58" s="13"/>
      <c r="I58" s="13"/>
      <c r="J58" s="13"/>
    </row>
    <row r="59" spans="1:10" ht="12" customHeight="1" x14ac:dyDescent="0.25">
      <c r="A59" s="15">
        <v>40</v>
      </c>
      <c r="B59" s="13"/>
      <c r="C59" s="13"/>
      <c r="D59" s="18"/>
      <c r="E59" s="15"/>
      <c r="F59" s="13"/>
      <c r="G59" s="13"/>
      <c r="H59" s="13"/>
      <c r="I59" s="13"/>
      <c r="J59" s="13"/>
    </row>
  </sheetData>
  <mergeCells count="13">
    <mergeCell ref="A20:J20"/>
    <mergeCell ref="C1:H1"/>
    <mergeCell ref="A3:B3"/>
    <mergeCell ref="E3:F3"/>
    <mergeCell ref="G3:H3"/>
    <mergeCell ref="A5:B5"/>
    <mergeCell ref="E5:F5"/>
    <mergeCell ref="G5:H5"/>
    <mergeCell ref="A7:B7"/>
    <mergeCell ref="E7:F7"/>
    <mergeCell ref="G7:H7"/>
    <mergeCell ref="A10:J10"/>
    <mergeCell ref="A15:J15"/>
  </mergeCells>
  <pageMargins left="0.25" right="0.25" top="0.92708333333333337" bottom="0.75" header="0.3" footer="0.3"/>
  <pageSetup paperSize="9" orientation="portrait" r:id="rId1"/>
  <headerFooter>
    <oddHeader>&amp;L&amp;"Arial,Normal"&amp;12Service
&amp;"Arial,Gras"Formation professionnelle&amp;R&amp;G</oddHeader>
    <oddFooter>&amp;L&amp;"Arial,Normal"&amp;10Elaboré par la Convention patronale de l'industrie horlogère suisse&amp;R&amp;"Arial,Normal"&amp;10&amp;P</oddFooter>
  </headerFooter>
  <drawing r:id="rId2"/>
  <legacyDrawing r:id="rId3"/>
  <legacyDrawingHF r:id="rId4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59"/>
  <sheetViews>
    <sheetView view="pageLayout" topLeftCell="A25" zoomScaleNormal="145" workbookViewId="0">
      <selection activeCell="I8" sqref="I8"/>
    </sheetView>
  </sheetViews>
  <sheetFormatPr baseColWidth="10" defaultColWidth="8.7109375" defaultRowHeight="15" x14ac:dyDescent="0.25"/>
  <cols>
    <col min="1" max="1" width="3.7109375" customWidth="1"/>
    <col min="2" max="2" width="5.42578125" customWidth="1"/>
    <col min="3" max="3" width="18.5703125" customWidth="1"/>
    <col min="4" max="4" width="6.5703125" style="1" bestFit="1" customWidth="1"/>
    <col min="5" max="5" width="9.28515625" style="1" customWidth="1"/>
    <col min="6" max="6" width="5.7109375" style="1" bestFit="1" customWidth="1"/>
    <col min="7" max="7" width="5.85546875" style="1" bestFit="1" customWidth="1"/>
    <col min="8" max="8" width="17.140625" customWidth="1"/>
    <col min="9" max="9" width="14.85546875" customWidth="1"/>
    <col min="10" max="10" width="9.5703125" style="1" customWidth="1"/>
  </cols>
  <sheetData>
    <row r="1" spans="1:10" ht="33" customHeight="1" thickBot="1" x14ac:dyDescent="0.3">
      <c r="A1" s="2"/>
      <c r="B1" s="16"/>
      <c r="C1" s="28" t="s">
        <v>0</v>
      </c>
      <c r="D1" s="28"/>
      <c r="E1" s="28"/>
      <c r="F1" s="28"/>
      <c r="G1" s="28"/>
      <c r="H1" s="28"/>
      <c r="I1" s="8" t="s">
        <v>1</v>
      </c>
      <c r="J1" s="9" t="s">
        <v>2</v>
      </c>
    </row>
    <row r="2" spans="1:10" ht="7.5" customHeight="1" x14ac:dyDescent="0.25">
      <c r="I2" s="1"/>
    </row>
    <row r="3" spans="1:10" x14ac:dyDescent="0.25">
      <c r="A3" s="29" t="s">
        <v>3</v>
      </c>
      <c r="B3" s="29"/>
      <c r="C3" s="23">
        <v>49</v>
      </c>
      <c r="E3" s="29" t="s">
        <v>4</v>
      </c>
      <c r="F3" s="29"/>
      <c r="G3" s="30" t="s">
        <v>5</v>
      </c>
      <c r="H3" s="30"/>
      <c r="I3" s="3" t="s">
        <v>6</v>
      </c>
      <c r="J3" s="6" t="s">
        <v>7</v>
      </c>
    </row>
    <row r="4" spans="1:10" ht="5.0999999999999996" customHeight="1" x14ac:dyDescent="0.25">
      <c r="A4" s="4"/>
      <c r="B4" s="4"/>
      <c r="C4" s="4"/>
      <c r="D4" s="5"/>
      <c r="E4" s="5"/>
      <c r="F4" s="5"/>
      <c r="G4" s="5"/>
      <c r="H4" s="4"/>
      <c r="I4" s="4"/>
      <c r="J4" s="5"/>
    </row>
    <row r="5" spans="1:10" x14ac:dyDescent="0.25">
      <c r="A5" s="29" t="s">
        <v>8</v>
      </c>
      <c r="B5" s="29"/>
      <c r="C5" s="4" t="s">
        <v>9</v>
      </c>
      <c r="E5" s="29" t="s">
        <v>10</v>
      </c>
      <c r="F5" s="29"/>
      <c r="G5" s="30">
        <v>4867549</v>
      </c>
      <c r="H5" s="30"/>
      <c r="I5" s="3" t="s">
        <v>11</v>
      </c>
      <c r="J5" s="7" t="s">
        <v>12</v>
      </c>
    </row>
    <row r="6" spans="1:10" ht="5.0999999999999996" customHeight="1" x14ac:dyDescent="0.25">
      <c r="A6" s="4"/>
      <c r="B6" s="4"/>
      <c r="C6" s="4"/>
      <c r="D6" s="5"/>
      <c r="E6" s="5"/>
      <c r="F6" s="5"/>
      <c r="G6" s="5"/>
      <c r="H6" s="4"/>
      <c r="I6" s="4"/>
      <c r="J6" s="5"/>
    </row>
    <row r="7" spans="1:10" x14ac:dyDescent="0.25">
      <c r="A7" s="29" t="s">
        <v>13</v>
      </c>
      <c r="B7" s="29"/>
      <c r="C7" s="4" t="s">
        <v>14</v>
      </c>
      <c r="D7" s="5"/>
      <c r="E7" s="29" t="s">
        <v>15</v>
      </c>
      <c r="F7" s="29"/>
      <c r="G7" s="30" t="s">
        <v>16</v>
      </c>
      <c r="H7" s="30"/>
      <c r="I7" s="3" t="s">
        <v>17</v>
      </c>
      <c r="J7" s="5" t="s">
        <v>18</v>
      </c>
    </row>
    <row r="8" spans="1:10" ht="4.5" customHeight="1" x14ac:dyDescent="0.25">
      <c r="A8" s="22"/>
      <c r="B8" s="22"/>
      <c r="C8" s="4"/>
      <c r="D8" s="5"/>
      <c r="E8" s="22"/>
      <c r="F8" s="22"/>
      <c r="G8" s="23"/>
      <c r="H8" s="23"/>
      <c r="I8" s="3"/>
      <c r="J8" s="5"/>
    </row>
    <row r="9" spans="1:10" x14ac:dyDescent="0.25">
      <c r="A9" s="20" t="s">
        <v>19</v>
      </c>
      <c r="B9" s="4"/>
      <c r="C9" s="4"/>
      <c r="D9" s="5"/>
      <c r="E9" s="5"/>
      <c r="F9" s="5"/>
      <c r="G9" s="5"/>
      <c r="H9" s="4"/>
      <c r="I9" s="4"/>
      <c r="J9" s="5"/>
    </row>
    <row r="10" spans="1:10" x14ac:dyDescent="0.25">
      <c r="A10" s="27" t="s">
        <v>20</v>
      </c>
      <c r="B10" s="27"/>
      <c r="C10" s="27"/>
      <c r="D10" s="27"/>
      <c r="E10" s="27"/>
      <c r="F10" s="27"/>
      <c r="G10" s="27"/>
      <c r="H10" s="27"/>
      <c r="I10" s="27"/>
      <c r="J10" s="27"/>
    </row>
    <row r="11" spans="1:10" x14ac:dyDescent="0.25">
      <c r="A11" s="11" t="s">
        <v>21</v>
      </c>
      <c r="B11" s="10" t="s">
        <v>22</v>
      </c>
      <c r="C11" s="10" t="s">
        <v>23</v>
      </c>
      <c r="D11" s="11" t="s">
        <v>24</v>
      </c>
      <c r="E11" s="11" t="s">
        <v>25</v>
      </c>
      <c r="F11" s="11" t="s">
        <v>26</v>
      </c>
      <c r="G11" s="11" t="s">
        <v>27</v>
      </c>
      <c r="H11" s="10" t="s">
        <v>28</v>
      </c>
      <c r="I11" s="12" t="s">
        <v>29</v>
      </c>
      <c r="J11" s="12" t="s">
        <v>30</v>
      </c>
    </row>
    <row r="12" spans="1:10" ht="12" customHeight="1" x14ac:dyDescent="0.25">
      <c r="A12" s="15"/>
      <c r="B12" s="13"/>
      <c r="C12" s="13"/>
      <c r="D12" s="14"/>
      <c r="E12" s="15"/>
      <c r="F12" s="14"/>
      <c r="G12" s="14"/>
      <c r="H12" s="13"/>
      <c r="I12" s="13"/>
      <c r="J12" s="15"/>
    </row>
    <row r="13" spans="1:10" ht="12" customHeight="1" x14ac:dyDescent="0.25">
      <c r="A13" s="15"/>
      <c r="B13" s="13"/>
      <c r="C13" s="13"/>
      <c r="D13" s="14"/>
      <c r="E13" s="15"/>
      <c r="F13" s="14"/>
      <c r="G13" s="14"/>
      <c r="H13" s="13"/>
      <c r="I13" s="13"/>
      <c r="J13" s="15"/>
    </row>
    <row r="14" spans="1:10" ht="12" customHeight="1" x14ac:dyDescent="0.25">
      <c r="A14" s="15"/>
      <c r="B14" s="13"/>
      <c r="C14" s="13"/>
      <c r="D14" s="14"/>
      <c r="E14" s="15"/>
      <c r="F14" s="14"/>
      <c r="G14" s="14"/>
      <c r="H14" s="13"/>
      <c r="I14" s="13"/>
      <c r="J14" s="15"/>
    </row>
    <row r="15" spans="1:10" x14ac:dyDescent="0.25">
      <c r="A15" s="27" t="s">
        <v>31</v>
      </c>
      <c r="B15" s="27"/>
      <c r="C15" s="27"/>
      <c r="D15" s="27"/>
      <c r="E15" s="27"/>
      <c r="F15" s="27"/>
      <c r="G15" s="27"/>
      <c r="H15" s="27"/>
      <c r="I15" s="27"/>
      <c r="J15" s="27"/>
    </row>
    <row r="16" spans="1:10" x14ac:dyDescent="0.25">
      <c r="A16" s="11" t="s">
        <v>21</v>
      </c>
      <c r="B16" s="10" t="s">
        <v>22</v>
      </c>
      <c r="C16" s="10" t="s">
        <v>23</v>
      </c>
      <c r="D16" s="11" t="s">
        <v>24</v>
      </c>
      <c r="E16" s="11" t="s">
        <v>25</v>
      </c>
      <c r="F16" s="11" t="s">
        <v>26</v>
      </c>
      <c r="G16" s="11" t="s">
        <v>27</v>
      </c>
      <c r="H16" s="10" t="s">
        <v>28</v>
      </c>
      <c r="I16" s="12" t="s">
        <v>29</v>
      </c>
      <c r="J16" s="12" t="s">
        <v>30</v>
      </c>
    </row>
    <row r="17" spans="1:10" ht="12" customHeight="1" x14ac:dyDescent="0.25">
      <c r="A17" s="15">
        <v>1</v>
      </c>
      <c r="B17" s="13"/>
      <c r="C17" s="13" t="s">
        <v>32</v>
      </c>
      <c r="D17" s="17">
        <v>9</v>
      </c>
      <c r="E17" s="19" t="s">
        <v>33</v>
      </c>
      <c r="F17" s="14">
        <v>9</v>
      </c>
      <c r="G17" s="14">
        <f>9.015</f>
        <v>9.0150000000000006</v>
      </c>
      <c r="H17" s="13" t="s">
        <v>34</v>
      </c>
      <c r="I17" s="13" t="s">
        <v>35</v>
      </c>
      <c r="J17" s="15"/>
    </row>
    <row r="18" spans="1:10" ht="12" customHeight="1" x14ac:dyDescent="0.25">
      <c r="A18" s="15">
        <v>2</v>
      </c>
      <c r="B18" s="13"/>
      <c r="C18" s="13" t="s">
        <v>32</v>
      </c>
      <c r="D18" s="17">
        <v>20</v>
      </c>
      <c r="E18" s="19" t="s">
        <v>36</v>
      </c>
      <c r="F18" s="14">
        <v>20</v>
      </c>
      <c r="G18" s="14">
        <v>20.021000000000001</v>
      </c>
      <c r="H18" s="13" t="s">
        <v>34</v>
      </c>
      <c r="I18" s="13" t="s">
        <v>35</v>
      </c>
      <c r="J18" s="15"/>
    </row>
    <row r="19" spans="1:10" ht="12" customHeight="1" x14ac:dyDescent="0.25">
      <c r="A19" s="15"/>
      <c r="B19" s="13"/>
      <c r="C19" s="13"/>
      <c r="D19" s="17"/>
      <c r="E19" s="19"/>
      <c r="F19" s="14"/>
      <c r="G19" s="14"/>
      <c r="H19" s="13"/>
      <c r="I19" s="13"/>
      <c r="J19" s="15"/>
    </row>
    <row r="20" spans="1:10" x14ac:dyDescent="0.25">
      <c r="A20" s="27" t="s">
        <v>37</v>
      </c>
      <c r="B20" s="27"/>
      <c r="C20" s="27"/>
      <c r="D20" s="27"/>
      <c r="E20" s="27"/>
      <c r="F20" s="27"/>
      <c r="G20" s="27"/>
      <c r="H20" s="27"/>
      <c r="I20" s="27"/>
      <c r="J20" s="27"/>
    </row>
    <row r="21" spans="1:10" x14ac:dyDescent="0.25">
      <c r="A21" s="11" t="s">
        <v>21</v>
      </c>
      <c r="B21" s="10" t="s">
        <v>22</v>
      </c>
      <c r="C21" s="10" t="s">
        <v>23</v>
      </c>
      <c r="D21" s="11" t="s">
        <v>24</v>
      </c>
      <c r="E21" s="11" t="s">
        <v>25</v>
      </c>
      <c r="F21" s="11" t="s">
        <v>26</v>
      </c>
      <c r="G21" s="11" t="s">
        <v>27</v>
      </c>
      <c r="H21" s="10" t="s">
        <v>28</v>
      </c>
      <c r="I21" s="12" t="s">
        <v>29</v>
      </c>
      <c r="J21" s="12" t="s">
        <v>30</v>
      </c>
    </row>
    <row r="22" spans="1:10" ht="12" customHeight="1" x14ac:dyDescent="0.25">
      <c r="A22" s="15">
        <v>3</v>
      </c>
      <c r="B22" s="13"/>
      <c r="C22" s="21" t="s">
        <v>38</v>
      </c>
      <c r="D22" s="17">
        <v>55</v>
      </c>
      <c r="E22" s="15" t="s">
        <v>62</v>
      </c>
      <c r="F22" s="18">
        <f>D22-0.15</f>
        <v>54.85</v>
      </c>
      <c r="G22" s="18">
        <f>D22+0.15</f>
        <v>55.15</v>
      </c>
      <c r="H22" s="13" t="s">
        <v>40</v>
      </c>
      <c r="I22" s="13"/>
      <c r="J22" s="13"/>
    </row>
    <row r="23" spans="1:10" ht="12" customHeight="1" x14ac:dyDescent="0.25">
      <c r="A23" s="15">
        <v>4</v>
      </c>
      <c r="B23" s="13"/>
      <c r="C23" s="21" t="s">
        <v>41</v>
      </c>
      <c r="D23" s="17">
        <v>80</v>
      </c>
      <c r="E23" s="15" t="s">
        <v>62</v>
      </c>
      <c r="F23" s="18">
        <f t="shared" ref="F23:F27" si="0">D23-0.15</f>
        <v>79.849999999999994</v>
      </c>
      <c r="G23" s="18">
        <f t="shared" ref="G23:G27" si="1">D23+0.15</f>
        <v>80.150000000000006</v>
      </c>
      <c r="H23" s="13" t="s">
        <v>40</v>
      </c>
      <c r="I23" s="13"/>
      <c r="J23" s="13"/>
    </row>
    <row r="24" spans="1:10" ht="12" customHeight="1" x14ac:dyDescent="0.25">
      <c r="A24" s="15">
        <v>5</v>
      </c>
      <c r="B24" s="13"/>
      <c r="C24" s="21" t="s">
        <v>42</v>
      </c>
      <c r="D24" s="18">
        <v>15</v>
      </c>
      <c r="E24" s="15" t="s">
        <v>63</v>
      </c>
      <c r="F24" s="18">
        <f t="shared" ref="F24:F25" si="2">D24-0.1</f>
        <v>14.9</v>
      </c>
      <c r="G24" s="18">
        <f t="shared" ref="G24:G25" si="3">D24+0.1</f>
        <v>15.1</v>
      </c>
      <c r="H24" s="13" t="s">
        <v>40</v>
      </c>
      <c r="I24" s="13"/>
      <c r="J24" s="13"/>
    </row>
    <row r="25" spans="1:10" ht="12" customHeight="1" x14ac:dyDescent="0.25">
      <c r="A25" s="15">
        <v>6</v>
      </c>
      <c r="B25" s="13"/>
      <c r="C25" s="21" t="s">
        <v>44</v>
      </c>
      <c r="D25" s="18">
        <v>9</v>
      </c>
      <c r="E25" s="15" t="s">
        <v>63</v>
      </c>
      <c r="F25" s="18">
        <f t="shared" si="2"/>
        <v>8.9</v>
      </c>
      <c r="G25" s="18">
        <f t="shared" si="3"/>
        <v>9.1</v>
      </c>
      <c r="H25" s="13" t="s">
        <v>45</v>
      </c>
      <c r="I25" s="13"/>
      <c r="J25" s="13"/>
    </row>
    <row r="26" spans="1:10" ht="12" customHeight="1" x14ac:dyDescent="0.25">
      <c r="A26" s="15">
        <v>7</v>
      </c>
      <c r="B26" s="13"/>
      <c r="C26" s="21" t="s">
        <v>46</v>
      </c>
      <c r="D26" s="18">
        <v>50</v>
      </c>
      <c r="E26" s="15" t="s">
        <v>62</v>
      </c>
      <c r="F26" s="18">
        <f t="shared" ref="F26" si="4">D26-0.15</f>
        <v>49.85</v>
      </c>
      <c r="G26" s="18">
        <f t="shared" ref="G26" si="5">D26+0.15</f>
        <v>50.15</v>
      </c>
      <c r="H26" s="13" t="s">
        <v>45</v>
      </c>
      <c r="I26" s="13"/>
      <c r="J26" s="13"/>
    </row>
    <row r="27" spans="1:10" ht="12" customHeight="1" x14ac:dyDescent="0.25">
      <c r="A27" s="15">
        <v>8</v>
      </c>
      <c r="B27" s="13"/>
      <c r="C27" s="21" t="s">
        <v>47</v>
      </c>
      <c r="D27" s="17">
        <v>35</v>
      </c>
      <c r="E27" s="15" t="s">
        <v>62</v>
      </c>
      <c r="F27" s="18">
        <f t="shared" si="0"/>
        <v>34.85</v>
      </c>
      <c r="G27" s="18">
        <f t="shared" si="1"/>
        <v>35.15</v>
      </c>
      <c r="H27" s="13" t="s">
        <v>48</v>
      </c>
      <c r="I27" s="13"/>
      <c r="J27" s="13"/>
    </row>
    <row r="28" spans="1:10" ht="12" customHeight="1" x14ac:dyDescent="0.25">
      <c r="A28" s="15">
        <v>9</v>
      </c>
      <c r="B28" s="13"/>
      <c r="C28" s="21" t="s">
        <v>49</v>
      </c>
      <c r="D28" s="17">
        <v>60</v>
      </c>
      <c r="E28" s="19" t="s">
        <v>50</v>
      </c>
      <c r="F28" s="18">
        <f>D28-0.1</f>
        <v>59.9</v>
      </c>
      <c r="G28" s="18">
        <f>D28+0.1</f>
        <v>60.1</v>
      </c>
      <c r="H28" s="13" t="s">
        <v>48</v>
      </c>
      <c r="I28" s="13"/>
      <c r="J28" s="13"/>
    </row>
    <row r="29" spans="1:10" ht="12" customHeight="1" x14ac:dyDescent="0.25">
      <c r="A29" s="15">
        <v>10</v>
      </c>
      <c r="B29" s="13"/>
      <c r="C29" s="21" t="s">
        <v>51</v>
      </c>
      <c r="D29" s="18">
        <v>0</v>
      </c>
      <c r="E29" s="15" t="s">
        <v>52</v>
      </c>
      <c r="F29" s="13">
        <v>0</v>
      </c>
      <c r="G29" s="18">
        <v>0.01</v>
      </c>
      <c r="H29" s="13" t="s">
        <v>48</v>
      </c>
      <c r="I29" s="13"/>
      <c r="J29" s="15"/>
    </row>
    <row r="30" spans="1:10" ht="12" customHeight="1" x14ac:dyDescent="0.25">
      <c r="A30" s="15">
        <v>11</v>
      </c>
      <c r="B30" s="13"/>
      <c r="C30" s="21" t="s">
        <v>53</v>
      </c>
      <c r="D30" s="18">
        <v>0</v>
      </c>
      <c r="E30" s="15" t="s">
        <v>52</v>
      </c>
      <c r="F30" s="13">
        <v>0</v>
      </c>
      <c r="G30" s="18">
        <v>0.01</v>
      </c>
      <c r="H30" s="13" t="s">
        <v>54</v>
      </c>
      <c r="I30" s="13"/>
      <c r="J30" s="15" t="s">
        <v>64</v>
      </c>
    </row>
    <row r="31" spans="1:10" ht="12" customHeight="1" x14ac:dyDescent="0.25">
      <c r="A31" s="15">
        <v>12</v>
      </c>
      <c r="B31" s="13"/>
      <c r="C31" s="21" t="s">
        <v>55</v>
      </c>
      <c r="D31" s="18">
        <v>0</v>
      </c>
      <c r="E31" s="15" t="s">
        <v>52</v>
      </c>
      <c r="F31" s="13">
        <v>0</v>
      </c>
      <c r="G31" s="18">
        <v>0.01</v>
      </c>
      <c r="H31" s="13" t="s">
        <v>54</v>
      </c>
      <c r="I31" s="13"/>
      <c r="J31" s="15" t="s">
        <v>64</v>
      </c>
    </row>
    <row r="32" spans="1:10" ht="12" customHeight="1" x14ac:dyDescent="0.25">
      <c r="A32" s="15">
        <v>13</v>
      </c>
      <c r="B32" s="13"/>
      <c r="C32" s="21" t="s">
        <v>56</v>
      </c>
      <c r="D32" s="18">
        <v>0</v>
      </c>
      <c r="E32" s="15" t="s">
        <v>57</v>
      </c>
      <c r="F32" s="13">
        <v>0</v>
      </c>
      <c r="G32" s="13">
        <v>0.8</v>
      </c>
      <c r="H32" s="13" t="s">
        <v>58</v>
      </c>
      <c r="I32" s="13"/>
      <c r="J32" s="13"/>
    </row>
    <row r="33" spans="1:10" ht="12" customHeight="1" x14ac:dyDescent="0.25">
      <c r="A33" s="15">
        <v>14</v>
      </c>
      <c r="B33" s="13"/>
      <c r="C33" s="21" t="s">
        <v>59</v>
      </c>
      <c r="D33" s="18">
        <v>0.4</v>
      </c>
      <c r="E33" s="19" t="s">
        <v>60</v>
      </c>
      <c r="F33" s="13">
        <v>0.3</v>
      </c>
      <c r="G33" s="13">
        <v>0.5</v>
      </c>
      <c r="H33" s="13" t="s">
        <v>61</v>
      </c>
      <c r="I33" s="13"/>
      <c r="J33" s="13"/>
    </row>
    <row r="34" spans="1:10" ht="12" customHeight="1" x14ac:dyDescent="0.25">
      <c r="A34" s="15">
        <v>15</v>
      </c>
      <c r="B34" s="13"/>
      <c r="C34" s="13"/>
      <c r="D34" s="18"/>
      <c r="E34" s="19"/>
      <c r="F34" s="13"/>
      <c r="G34" s="13"/>
      <c r="H34" s="13"/>
      <c r="I34" s="13"/>
      <c r="J34" s="13"/>
    </row>
    <row r="35" spans="1:10" ht="12" customHeight="1" x14ac:dyDescent="0.25">
      <c r="A35" s="15">
        <v>16</v>
      </c>
      <c r="B35" s="13"/>
      <c r="C35" s="13"/>
      <c r="D35" s="18"/>
      <c r="E35" s="19"/>
      <c r="F35" s="13"/>
      <c r="G35" s="13"/>
      <c r="H35" s="13"/>
      <c r="I35" s="13"/>
      <c r="J35" s="13"/>
    </row>
    <row r="36" spans="1:10" ht="12" customHeight="1" x14ac:dyDescent="0.25">
      <c r="A36" s="15">
        <v>17</v>
      </c>
      <c r="B36" s="13"/>
      <c r="C36" s="13"/>
      <c r="D36" s="18"/>
      <c r="E36" s="15"/>
      <c r="F36" s="13"/>
      <c r="G36" s="13"/>
      <c r="H36" s="13"/>
      <c r="I36" s="13"/>
      <c r="J36" s="13"/>
    </row>
    <row r="37" spans="1:10" ht="12" customHeight="1" x14ac:dyDescent="0.25">
      <c r="A37" s="15">
        <v>18</v>
      </c>
      <c r="B37" s="13"/>
      <c r="F37" s="13"/>
      <c r="G37" s="13"/>
      <c r="H37" s="13"/>
      <c r="I37" s="13"/>
      <c r="J37" s="13"/>
    </row>
    <row r="38" spans="1:10" ht="12" customHeight="1" x14ac:dyDescent="0.25">
      <c r="A38" s="15">
        <v>19</v>
      </c>
      <c r="B38" s="13"/>
      <c r="F38" s="13"/>
      <c r="G38" s="13"/>
      <c r="H38" s="13"/>
      <c r="I38" s="13"/>
      <c r="J38" s="13"/>
    </row>
    <row r="39" spans="1:10" ht="12" customHeight="1" x14ac:dyDescent="0.25">
      <c r="A39" s="15">
        <v>20</v>
      </c>
      <c r="B39" s="13"/>
      <c r="C39" s="13"/>
      <c r="D39" s="18"/>
      <c r="E39" s="15"/>
      <c r="F39" s="13"/>
      <c r="G39" s="13"/>
      <c r="H39" s="13"/>
      <c r="I39" s="13"/>
      <c r="J39" s="13"/>
    </row>
    <row r="40" spans="1:10" ht="12" customHeight="1" x14ac:dyDescent="0.25">
      <c r="A40" s="15">
        <v>21</v>
      </c>
      <c r="B40" s="13"/>
      <c r="F40" s="13"/>
      <c r="G40" s="13"/>
      <c r="H40" s="13"/>
      <c r="I40" s="13"/>
      <c r="J40" s="13"/>
    </row>
    <row r="41" spans="1:10" ht="12" customHeight="1" x14ac:dyDescent="0.25">
      <c r="A41" s="15">
        <v>22</v>
      </c>
      <c r="B41" s="13"/>
      <c r="C41" s="13"/>
      <c r="D41" s="18"/>
      <c r="E41" s="15"/>
      <c r="F41" s="13"/>
      <c r="G41" s="13"/>
      <c r="H41" s="13"/>
      <c r="I41" s="13"/>
      <c r="J41" s="13"/>
    </row>
    <row r="42" spans="1:10" ht="12" customHeight="1" x14ac:dyDescent="0.25">
      <c r="A42" s="15">
        <v>23</v>
      </c>
      <c r="B42" s="13"/>
      <c r="C42" s="13"/>
      <c r="D42" s="18"/>
      <c r="E42" s="15"/>
      <c r="F42" s="13"/>
      <c r="G42" s="13"/>
      <c r="H42" s="13"/>
      <c r="I42" s="13"/>
      <c r="J42" s="13"/>
    </row>
    <row r="43" spans="1:10" ht="12" customHeight="1" x14ac:dyDescent="0.25">
      <c r="A43" s="15">
        <v>24</v>
      </c>
      <c r="B43" s="13"/>
      <c r="C43" s="13"/>
      <c r="D43" s="18"/>
      <c r="E43" s="15"/>
      <c r="F43" s="13"/>
      <c r="G43" s="13"/>
      <c r="H43" s="13"/>
      <c r="I43" s="13"/>
      <c r="J43" s="13"/>
    </row>
    <row r="44" spans="1:10" ht="12" customHeight="1" x14ac:dyDescent="0.25">
      <c r="A44" s="15">
        <v>25</v>
      </c>
      <c r="B44" s="13"/>
      <c r="C44" s="13"/>
      <c r="D44" s="18"/>
      <c r="E44" s="15"/>
      <c r="F44" s="13"/>
      <c r="G44" s="13"/>
      <c r="H44" s="13"/>
      <c r="I44" s="13"/>
      <c r="J44" s="13"/>
    </row>
    <row r="45" spans="1:10" ht="12" customHeight="1" x14ac:dyDescent="0.25">
      <c r="A45" s="15">
        <v>26</v>
      </c>
      <c r="B45" s="13"/>
      <c r="C45" s="13"/>
      <c r="D45" s="18"/>
      <c r="E45" s="15"/>
      <c r="F45" s="13"/>
      <c r="G45" s="13"/>
      <c r="H45" s="13"/>
      <c r="I45" s="13"/>
      <c r="J45" s="13"/>
    </row>
    <row r="46" spans="1:10" ht="12" customHeight="1" x14ac:dyDescent="0.25">
      <c r="A46" s="15">
        <v>27</v>
      </c>
      <c r="B46" s="13"/>
      <c r="C46" s="13"/>
      <c r="D46" s="18"/>
      <c r="E46" s="15"/>
      <c r="F46" s="13"/>
      <c r="G46" s="13"/>
      <c r="H46" s="13"/>
      <c r="I46" s="13"/>
      <c r="J46" s="13"/>
    </row>
    <row r="47" spans="1:10" ht="12" customHeight="1" x14ac:dyDescent="0.25">
      <c r="A47" s="15">
        <v>28</v>
      </c>
      <c r="B47" s="13"/>
      <c r="C47" s="13"/>
      <c r="D47" s="18"/>
      <c r="E47" s="15"/>
      <c r="F47" s="13"/>
      <c r="G47" s="13"/>
      <c r="H47" s="13"/>
      <c r="I47" s="13"/>
      <c r="J47" s="13"/>
    </row>
    <row r="48" spans="1:10" ht="12" customHeight="1" x14ac:dyDescent="0.25">
      <c r="A48" s="15">
        <v>29</v>
      </c>
      <c r="B48" s="13"/>
      <c r="F48" s="13"/>
      <c r="G48" s="13"/>
      <c r="H48" s="13"/>
      <c r="I48" s="13"/>
      <c r="J48" s="13"/>
    </row>
    <row r="49" spans="1:10" ht="12" customHeight="1" x14ac:dyDescent="0.25">
      <c r="A49" s="15">
        <v>30</v>
      </c>
      <c r="B49" s="13"/>
      <c r="C49" s="13"/>
      <c r="D49" s="18"/>
      <c r="E49" s="15"/>
      <c r="F49" s="13"/>
      <c r="G49" s="13"/>
      <c r="H49" s="13"/>
      <c r="I49" s="13"/>
      <c r="J49" s="13"/>
    </row>
    <row r="50" spans="1:10" ht="12" customHeight="1" x14ac:dyDescent="0.25">
      <c r="A50" s="15">
        <v>31</v>
      </c>
      <c r="B50" s="13"/>
      <c r="F50" s="13"/>
      <c r="G50" s="13"/>
      <c r="H50" s="13"/>
      <c r="I50" s="13"/>
      <c r="J50" s="13"/>
    </row>
    <row r="51" spans="1:10" ht="12" customHeight="1" x14ac:dyDescent="0.25">
      <c r="A51" s="15">
        <v>32</v>
      </c>
      <c r="B51" s="13"/>
      <c r="F51" s="13"/>
      <c r="G51" s="13"/>
      <c r="H51" s="13"/>
      <c r="I51" s="13"/>
      <c r="J51" s="13"/>
    </row>
    <row r="52" spans="1:10" ht="12" customHeight="1" x14ac:dyDescent="0.25">
      <c r="A52" s="15">
        <v>33</v>
      </c>
      <c r="B52" s="13"/>
      <c r="C52" s="13"/>
      <c r="D52" s="18"/>
      <c r="E52" s="15"/>
      <c r="F52" s="13"/>
      <c r="G52" s="13"/>
      <c r="H52" s="13"/>
      <c r="I52" s="13"/>
      <c r="J52" s="13"/>
    </row>
    <row r="53" spans="1:10" ht="12" customHeight="1" x14ac:dyDescent="0.25">
      <c r="A53" s="15">
        <v>34</v>
      </c>
      <c r="B53" s="13"/>
      <c r="F53" s="13"/>
      <c r="G53" s="13"/>
      <c r="H53" s="13"/>
      <c r="I53" s="13"/>
      <c r="J53" s="13"/>
    </row>
    <row r="54" spans="1:10" ht="12" customHeight="1" x14ac:dyDescent="0.25">
      <c r="A54" s="15">
        <v>35</v>
      </c>
      <c r="B54" s="13"/>
      <c r="C54" s="13"/>
      <c r="D54" s="18"/>
      <c r="E54" s="15"/>
      <c r="F54" s="13"/>
      <c r="G54" s="13"/>
      <c r="H54" s="13"/>
      <c r="I54" s="13"/>
      <c r="J54" s="13"/>
    </row>
    <row r="55" spans="1:10" ht="12" customHeight="1" x14ac:dyDescent="0.25">
      <c r="A55" s="15">
        <v>36</v>
      </c>
      <c r="B55" s="13"/>
      <c r="C55" s="13"/>
      <c r="D55" s="18"/>
      <c r="E55" s="15"/>
      <c r="F55" s="13"/>
      <c r="G55" s="13"/>
      <c r="H55" s="13"/>
      <c r="I55" s="13"/>
      <c r="J55" s="13"/>
    </row>
    <row r="56" spans="1:10" ht="12" customHeight="1" x14ac:dyDescent="0.25">
      <c r="A56" s="15">
        <v>37</v>
      </c>
      <c r="B56" s="13"/>
      <c r="C56" s="13"/>
      <c r="D56" s="18"/>
      <c r="E56" s="15"/>
      <c r="F56" s="13"/>
      <c r="G56" s="13"/>
      <c r="H56" s="13"/>
      <c r="I56" s="13"/>
      <c r="J56" s="13"/>
    </row>
    <row r="57" spans="1:10" ht="12" customHeight="1" x14ac:dyDescent="0.25">
      <c r="A57" s="15">
        <v>38</v>
      </c>
      <c r="B57" s="13"/>
      <c r="F57" s="13"/>
      <c r="G57" s="13"/>
      <c r="H57" s="13"/>
      <c r="I57" s="13"/>
      <c r="J57" s="13"/>
    </row>
    <row r="58" spans="1:10" ht="12" customHeight="1" x14ac:dyDescent="0.25">
      <c r="A58" s="15">
        <v>39</v>
      </c>
      <c r="B58" s="13"/>
      <c r="C58" s="13"/>
      <c r="D58" s="18"/>
      <c r="E58" s="19"/>
      <c r="F58" s="13"/>
      <c r="G58" s="13"/>
      <c r="H58" s="13"/>
      <c r="I58" s="13"/>
      <c r="J58" s="13"/>
    </row>
    <row r="59" spans="1:10" ht="12" customHeight="1" x14ac:dyDescent="0.25">
      <c r="A59" s="15">
        <v>40</v>
      </c>
      <c r="B59" s="13"/>
      <c r="C59" s="13"/>
      <c r="D59" s="18"/>
      <c r="E59" s="15"/>
      <c r="F59" s="13"/>
      <c r="G59" s="13"/>
      <c r="H59" s="13"/>
      <c r="I59" s="13"/>
      <c r="J59" s="13"/>
    </row>
  </sheetData>
  <mergeCells count="13">
    <mergeCell ref="A20:J20"/>
    <mergeCell ref="A7:B7"/>
    <mergeCell ref="E7:F7"/>
    <mergeCell ref="G7:H7"/>
    <mergeCell ref="C1:H1"/>
    <mergeCell ref="A10:J10"/>
    <mergeCell ref="A15:J15"/>
    <mergeCell ref="A3:B3"/>
    <mergeCell ref="A5:B5"/>
    <mergeCell ref="E3:F3"/>
    <mergeCell ref="E5:F5"/>
    <mergeCell ref="G3:H3"/>
    <mergeCell ref="G5:H5"/>
  </mergeCells>
  <pageMargins left="0.25" right="0.25" top="0.92708333333333337" bottom="0.75" header="0.3" footer="0.3"/>
  <pageSetup paperSize="9" orientation="portrait" r:id="rId1"/>
  <headerFooter>
    <oddHeader>&amp;L&amp;"Arial,Normal"&amp;12Service
&amp;"Arial,Gras"Formation professionnelle&amp;R&amp;G</oddHeader>
    <oddFooter>&amp;L&amp;"Arial,Normal"&amp;10Elaboré par la Convention patronale de l'industrie horlogère suisse&amp;R&amp;"Arial,Normal"&amp;10&amp;P</oddFooter>
  </headerFooter>
  <ignoredErrors>
    <ignoredError sqref="J3:J5" numberStoredAsText="1"/>
  </ignoredErrors>
  <drawing r:id="rId2"/>
  <legacyDrawing r:id="rId3"/>
  <legacyDrawingHF r:id="rId4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4357B4752789FF4EAB33A0CF1E6111DD" ma:contentTypeVersion="7" ma:contentTypeDescription="Ein neues Dokument erstellen." ma:contentTypeScope="" ma:versionID="e6b188c27bc520004c3c0b5b8cadafe7">
  <xsd:schema xmlns:xsd="http://www.w3.org/2001/XMLSchema" xmlns:xs="http://www.w3.org/2001/XMLSchema" xmlns:p="http://schemas.microsoft.com/office/2006/metadata/properties" xmlns:ns2="26cbdfe9-ada7-4174-aff3-371806a06e53" targetNamespace="http://schemas.microsoft.com/office/2006/metadata/properties" ma:root="true" ma:fieldsID="094cf1ca69e2cf5f236f2150bf5648c9" ns2:_="">
    <xsd:import namespace="26cbdfe9-ada7-4174-aff3-371806a06e5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cbdfe9-ada7-4174-aff3-371806a06e5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B232B197-3116-4744-8538-A3C0BEDE99D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6cbdfe9-ada7-4174-aff3-371806a06e5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68DDA7C-30F8-462E-9ABA-595BAA22A47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0DD6A40-B33C-4F77-80B1-F2A66FE7EA5B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Feuil1 (2)</vt:lpstr>
      <vt:lpstr>Feuil1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2015-06-05T18:19:34Z</dcterms:created>
  <dcterms:modified xsi:type="dcterms:W3CDTF">2021-11-11T08:34:07Z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0x0101004357B4752789FF4EAB33A0CF1E6111DD</vt:lpwstr>
  </property>
</Properties>
</file>